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165" windowWidth="19440" windowHeight="11040"/>
  </bookViews>
  <sheets>
    <sheet name="2026" sheetId="1" r:id="rId1"/>
  </sheets>
  <definedNames>
    <definedName name="_xlnm.Print_Titles" localSheetId="0">'2026'!$12:$12</definedName>
    <definedName name="_xlnm.Print_Area" localSheetId="0">'2026'!$A$1:$C$41</definedName>
  </definedNames>
  <calcPr calcId="162913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<sst xmlns="http://schemas.openxmlformats.org/spreadsheetml/2006/main" count="64" uniqueCount="64">
  <si>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</si>
  <si>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</si>
  <si>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</si>
  <si>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</si>
  <si>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</si>
  <si>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</si>
  <si>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</si>
  <si>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</si>
  <si>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</si>
  <si>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</si>
  <si>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</si>
  <si>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</si>
  <si>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</si>
  <si>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</si>
  <si>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</si>
  <si>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</si>
  <si>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</si>
  <si>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</si>
  <si>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</si>
  <si>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</si>
  <si>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</si>
  <si>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</si>
  <si>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</si>
  <si>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</si>
  <si>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</si>
  <si>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</si>
  <si>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</si>
  <si>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</si>
  <si>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</si>
  <si>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</si>
  <si>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</si>
  <si>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</si>
  <si>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</si>
  <si>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</si>
  <si>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</si>
  <si>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</si>
  <si>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</si>
  <si>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</si>
  <si>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</si>
  <si>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</si>
  <si>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</si>
  <si>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</si>
  <si>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</si>
  <si>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</si>
  <si>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</si>
  <si>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</si>
  <si>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</si>
  <si>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</si>
  <si>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</si>
  <si>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</si>
  <si>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</si>
  <si>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</si>
  <si>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</si>
  <si>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</si>
  <si>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</si>
  <si>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</si>
  <si>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</si>
  <si>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</si>
  <si>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</si>
  <si>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</si>
  <si>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</si>
  <si>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</si>
  <si>
    <t>финансирования дефицита бюджета города Новосибирска на 2026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</si>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</sst>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showWhiteSpace="0" zoomScaleNormal="100" zoomScalePageLayoutView="60" workbookViewId="0">
      <selection activeCell="H10" sqref="H10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61</v>
      </c>
    </row>
    <row r="2" spans="1:3" ht="18.75" x14ac:dyDescent="0.3">
      <c r="B2" s="29" t="s">
        <v>60</v>
      </c>
    </row>
    <row r="3" spans="1:3" ht="18.75" x14ac:dyDescent="0.3">
      <c r="B3" s="29" t="s">
        <v>59</v>
      </c>
    </row>
    <row r="4" spans="1:3" ht="18.75" x14ac:dyDescent="0.3">
      <c r="B4" s="29" t="s">
        <v>58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62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63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37.5" customHeight="1" x14ac:dyDescent="0.25">
      <c r="A13" s="16" t="s">
        <v>18</v>
      </c>
      <c r="B13" s="17" t="s">
        <v>4</v>
      </c>
      <c r="C13" s="18">
        <f>C14+C19+C24+C30</f>
        <v>1090000</v>
      </c>
    </row>
    <row r="14" spans="1:3" ht="57" customHeight="1" x14ac:dyDescent="0.25">
      <c r="A14" s="16" t="s">
        <v>19</v>
      </c>
      <c r="B14" s="17" t="s">
        <v>5</v>
      </c>
      <c r="C14" s="18">
        <f>C15+C17</f>
        <v>7700000</v>
      </c>
    </row>
    <row r="15" spans="1:3" ht="56.25" x14ac:dyDescent="0.25">
      <c r="A15" s="19" t="s">
        <v>20</v>
      </c>
      <c r="B15" s="3" t="s">
        <v>48</v>
      </c>
      <c r="C15" s="20">
        <f>C16</f>
        <v>10000000</v>
      </c>
    </row>
    <row r="16" spans="1:3" ht="56.25" x14ac:dyDescent="0.25">
      <c r="A16" s="21" t="s">
        <v>21</v>
      </c>
      <c r="B16" s="22" t="s">
        <v>49</v>
      </c>
      <c r="C16" s="23">
        <v>10000000</v>
      </c>
    </row>
    <row r="17" spans="1:3" ht="56.25" x14ac:dyDescent="0.25">
      <c r="A17" s="24" t="s">
        <v>22</v>
      </c>
      <c r="B17" s="3" t="s">
        <v>50</v>
      </c>
      <c r="C17" s="20">
        <f>C18</f>
        <v>-2300000</v>
      </c>
    </row>
    <row r="18" spans="1:3" ht="56.25" x14ac:dyDescent="0.25">
      <c r="A18" s="25" t="s">
        <v>23</v>
      </c>
      <c r="B18" s="22" t="s">
        <v>51</v>
      </c>
      <c r="C18" s="23">
        <v>-2300000</v>
      </c>
    </row>
    <row r="19" spans="1:3" ht="37.5" x14ac:dyDescent="0.25">
      <c r="A19" s="26" t="s">
        <v>24</v>
      </c>
      <c r="B19" s="17" t="s">
        <v>6</v>
      </c>
      <c r="C19" s="11">
        <f>C20+C22</f>
        <v>-4581157</v>
      </c>
    </row>
    <row r="20" spans="1:3" ht="37.5" x14ac:dyDescent="0.25">
      <c r="A20" s="24" t="s">
        <v>25</v>
      </c>
      <c r="B20" s="3" t="s">
        <v>52</v>
      </c>
      <c r="C20" s="12">
        <f>C21</f>
        <v>43275700</v>
      </c>
    </row>
    <row r="21" spans="1:3" ht="39" customHeight="1" x14ac:dyDescent="0.25">
      <c r="A21" s="25" t="s">
        <v>26</v>
      </c>
      <c r="B21" s="22" t="s">
        <v>53</v>
      </c>
      <c r="C21" s="9">
        <v>43275700</v>
      </c>
    </row>
    <row r="22" spans="1:3" ht="37.5" x14ac:dyDescent="0.25">
      <c r="A22" s="24" t="s">
        <v>27</v>
      </c>
      <c r="B22" s="3" t="s">
        <v>54</v>
      </c>
      <c r="C22" s="12">
        <f>C23</f>
        <v>-47856857</v>
      </c>
    </row>
    <row r="23" spans="1:3" ht="39.75" customHeight="1" x14ac:dyDescent="0.25">
      <c r="A23" s="25" t="s">
        <v>28</v>
      </c>
      <c r="B23" s="22" t="s">
        <v>55</v>
      </c>
      <c r="C23" s="9">
        <v>-47856857</v>
      </c>
    </row>
    <row r="24" spans="1:3" ht="39" customHeight="1" x14ac:dyDescent="0.25">
      <c r="A24" s="26" t="s">
        <v>29</v>
      </c>
      <c r="B24" s="17" t="s">
        <v>17</v>
      </c>
      <c r="C24" s="11">
        <f>C25</f>
        <v>-2028843</v>
      </c>
    </row>
    <row r="25" spans="1:3" ht="37.5" customHeight="1" x14ac:dyDescent="0.25">
      <c r="A25" s="24" t="s">
        <v>30</v>
      </c>
      <c r="B25" s="3" t="s">
        <v>56</v>
      </c>
      <c r="C25" s="12">
        <f>C26+C28</f>
        <v>-2028843</v>
      </c>
    </row>
    <row r="26" spans="1:3" ht="56.25" x14ac:dyDescent="0.25">
      <c r="A26" s="5" t="s">
        <v>31</v>
      </c>
      <c r="B26" s="6" t="s">
        <v>47</v>
      </c>
      <c r="C26" s="14">
        <f>C27</f>
        <v>9050926.5399999991</v>
      </c>
    </row>
    <row r="27" spans="1:3" ht="56.25" x14ac:dyDescent="0.25">
      <c r="A27" s="7" t="s">
        <v>32</v>
      </c>
      <c r="B27" s="8" t="s">
        <v>44</v>
      </c>
      <c r="C27" s="9">
        <v>9050926.5399999991</v>
      </c>
    </row>
    <row r="28" spans="1:3" ht="56.25" x14ac:dyDescent="0.25">
      <c r="A28" s="24" t="s">
        <v>33</v>
      </c>
      <c r="B28" s="3" t="s">
        <v>45</v>
      </c>
      <c r="C28" s="12">
        <f>C29</f>
        <v>-11079769.539999999</v>
      </c>
    </row>
    <row r="29" spans="1:3" ht="56.25" x14ac:dyDescent="0.25">
      <c r="A29" s="25" t="s">
        <v>34</v>
      </c>
      <c r="B29" s="22" t="s">
        <v>46</v>
      </c>
      <c r="C29" s="9">
        <v>-11079769.539999999</v>
      </c>
    </row>
    <row r="30" spans="1:3" ht="37.5" x14ac:dyDescent="0.25">
      <c r="A30" s="26" t="s">
        <v>35</v>
      </c>
      <c r="B30" s="17" t="s">
        <v>7</v>
      </c>
      <c r="C30" s="11">
        <f>C31+C35</f>
        <v>0</v>
      </c>
    </row>
    <row r="31" spans="1:3" ht="18.75" x14ac:dyDescent="0.25">
      <c r="A31" s="26" t="s">
        <v>36</v>
      </c>
      <c r="B31" s="17" t="s">
        <v>8</v>
      </c>
      <c r="C31" s="11">
        <f>C32</f>
        <v>-170937745</v>
      </c>
    </row>
    <row r="32" spans="1:3" ht="18.75" x14ac:dyDescent="0.25">
      <c r="A32" s="24" t="s">
        <v>37</v>
      </c>
      <c r="B32" s="3" t="s">
        <v>9</v>
      </c>
      <c r="C32" s="12">
        <f>C33</f>
        <v>-170937745</v>
      </c>
    </row>
    <row r="33" spans="1:3" ht="20.25" customHeight="1" x14ac:dyDescent="0.25">
      <c r="A33" s="25" t="s">
        <v>38</v>
      </c>
      <c r="B33" s="22" t="s">
        <v>10</v>
      </c>
      <c r="C33" s="27">
        <f>C34</f>
        <v>-170937745</v>
      </c>
    </row>
    <row r="34" spans="1:3" ht="37.5" x14ac:dyDescent="0.25">
      <c r="A34" s="25" t="s">
        <v>39</v>
      </c>
      <c r="B34" s="22" t="s">
        <v>11</v>
      </c>
      <c r="C34" s="28">
        <v>-170937745</v>
      </c>
    </row>
    <row r="35" spans="1:3" ht="18.75" x14ac:dyDescent="0.25">
      <c r="A35" s="26" t="s">
        <v>40</v>
      </c>
      <c r="B35" s="17" t="s">
        <v>12</v>
      </c>
      <c r="C35" s="11">
        <f>C36</f>
        <v>170937745</v>
      </c>
    </row>
    <row r="36" spans="1:3" ht="18.75" x14ac:dyDescent="0.25">
      <c r="A36" s="24" t="s">
        <v>41</v>
      </c>
      <c r="B36" s="3" t="s">
        <v>13</v>
      </c>
      <c r="C36" s="12">
        <f>C37</f>
        <v>170937745</v>
      </c>
    </row>
    <row r="37" spans="1:3" ht="20.25" customHeight="1" x14ac:dyDescent="0.25">
      <c r="A37" s="25" t="s">
        <v>42</v>
      </c>
      <c r="B37" s="22" t="s">
        <v>14</v>
      </c>
      <c r="C37" s="27">
        <f>C38</f>
        <v>170937745</v>
      </c>
    </row>
    <row r="38" spans="1:3" ht="37.5" x14ac:dyDescent="0.25">
      <c r="A38" s="25" t="s">
        <v>43</v>
      </c>
      <c r="B38" s="22" t="s">
        <v>15</v>
      </c>
      <c r="C38" s="28">
        <v>170937745</v>
      </c>
    </row>
    <row r="39" spans="1:3" ht="18.75" x14ac:dyDescent="0.25">
      <c r="A39" s="31" t="s">
        <v>16</v>
      </c>
      <c r="B39" s="32"/>
      <c r="C39" s="10">
        <f>C13</f>
        <v>1090000</v>
      </c>
    </row>
    <row r="40" spans="1:3" x14ac:dyDescent="0.25">
      <c r="C40" s="13"/>
    </row>
    <row r="41" spans="1:3" x14ac:dyDescent="0.25">
      <c r="A41" s="30" t="s">
        <v>57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6KDV5W64NSFS-337964696-476</_dlc_DocId>
    <_dlc_DocIdUrl xmlns="746016b1-ecc9-410e-95eb-a13f7eb3881b">
      <Url>http://port.admnsk.ru/sites/main/sovet/_layouts/DocIdRedir.aspx?ID=6KDV5W64NSFS-337964696-476</Url>
      <Description>6KDV5W64NSFS-337964696-476</Description>
    </_dlc_DocIdUrl>
  </documentManagement>
</p:properties>
</file>

<file path=customXml/itemProps1.xml><?xml version="1.0" encoding="utf-8"?>
<ds:datastoreItem xmlns:ds="http://schemas.openxmlformats.org/officeDocument/2006/customXml" ds:itemID="{3BCB6035-8817-4EB3-A1E1-AA9189784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21CF6-2B6A-4DA2-A93B-994AE792FB7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F13D191-C901-477D-8717-C74ED261EF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9215DB-9BF8-4C9E-BFDD-E9DE72E454C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2025-12-02T02:46:57Z</cp:lastPrinted>
  <dcterms:created xsi:type="dcterms:W3CDTF">2015-10-23T08:30:23Z</dcterms:created>
  <dcterms:modified xsi:type="dcterms:W3CDTF">2025-12-02T02:47:45Z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b24eaca1-e55e-4683-b6f1-cc935fe157b8</vt:lpwstr>
  </property>
</Properties>
</file>